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корр" sheetId="8" r:id="rId1"/>
  </sheets>
  <calcPr calcId="125725"/>
</workbook>
</file>

<file path=xl/calcChain.xml><?xml version="1.0" encoding="utf-8"?>
<calcChain xmlns="http://schemas.openxmlformats.org/spreadsheetml/2006/main">
  <c r="F51" i="8"/>
  <c r="E50"/>
  <c r="E51" s="1"/>
  <c r="D50"/>
  <c r="D51" s="1"/>
  <c r="G49"/>
  <c r="G50" s="1"/>
  <c r="G51" s="1"/>
  <c r="H48"/>
  <c r="H47"/>
  <c r="H46"/>
  <c r="H45"/>
  <c r="H44"/>
  <c r="H51" l="1"/>
  <c r="D53"/>
  <c r="G53"/>
  <c r="G54" s="1"/>
  <c r="G55" s="1"/>
  <c r="E53"/>
  <c r="E54" s="1"/>
  <c r="E55" s="1"/>
  <c r="H49"/>
  <c r="H50"/>
  <c r="F53"/>
  <c r="F54" s="1"/>
  <c r="F55" s="1"/>
  <c r="H53" l="1"/>
  <c r="D54"/>
  <c r="H54" l="1"/>
  <c r="D55"/>
  <c r="H55" s="1"/>
  <c r="P18" l="1"/>
  <c r="O18"/>
  <c r="O20" s="1"/>
  <c r="N18"/>
  <c r="N20" s="1"/>
  <c r="R17"/>
  <c r="R19" s="1"/>
  <c r="R20" l="1"/>
</calcChain>
</file>

<file path=xl/sharedStrings.xml><?xml version="1.0" encoding="utf-8"?>
<sst xmlns="http://schemas.openxmlformats.org/spreadsheetml/2006/main" count="102" uniqueCount="95">
  <si>
    <t>Наименование глав, объектов, работ и затрат</t>
  </si>
  <si>
    <t>№пп</t>
  </si>
  <si>
    <t>Номера сметных расчетов</t>
  </si>
  <si>
    <t>Наименование работ и затрат</t>
  </si>
  <si>
    <t>Сметная стоимость, тыс. руб.</t>
  </si>
  <si>
    <t>средства на оплату труда, тыс. руб.</t>
  </si>
  <si>
    <t>показатель единичной стоимости</t>
  </si>
  <si>
    <t>монтажных работ</t>
  </si>
  <si>
    <t>оборудования, мебели, инвентаря</t>
  </si>
  <si>
    <t xml:space="preserve">строительных работ </t>
  </si>
  <si>
    <t>прочих</t>
  </si>
  <si>
    <t>асего</t>
  </si>
  <si>
    <t>4-1</t>
  </si>
  <si>
    <t>Строительные работы по ДГР</t>
  </si>
  <si>
    <t>Итого по гл. 1:</t>
  </si>
  <si>
    <t>2. Прочие работы и затраты.</t>
  </si>
  <si>
    <t>ГСН81-05-02-2001 ОП п.10, р.1т.4п.2.4,пр.1,п.72.</t>
  </si>
  <si>
    <t>Производство работ в зимнее время 4,3х1,1х1,05=4,97% ПС</t>
  </si>
  <si>
    <t>Составил:</t>
  </si>
  <si>
    <t xml:space="preserve">Проверил: </t>
  </si>
  <si>
    <t xml:space="preserve">Заказчик: </t>
  </si>
  <si>
    <t>мп</t>
  </si>
  <si>
    <t>Подрядчик:</t>
  </si>
  <si>
    <t>Приложение №1</t>
  </si>
  <si>
    <t>___________________</t>
  </si>
  <si>
    <t>Глава 2. Основные объекты строительства</t>
  </si>
  <si>
    <t>Итого по Главе 2</t>
  </si>
  <si>
    <t>Глава 8. Временные здания и сооружения</t>
  </si>
  <si>
    <t>ГСН-81-05-01-2001</t>
  </si>
  <si>
    <t>Итого по Главе 8</t>
  </si>
  <si>
    <t>Итого по Главам 1-8</t>
  </si>
  <si>
    <t>Глава 9. Прочие работы и затраты</t>
  </si>
  <si>
    <t>ГСН-81-05-02-2007</t>
  </si>
  <si>
    <t>Итого по Главе 9</t>
  </si>
  <si>
    <t>Итого по Главам 1-9</t>
  </si>
  <si>
    <t>МДС 81-35.2004 п.4.96</t>
  </si>
  <si>
    <t>Непредвиденные затраты -1,5%</t>
  </si>
  <si>
    <t>Итого с непредвиденными</t>
  </si>
  <si>
    <t>Налоги и обязательные платежи</t>
  </si>
  <si>
    <t>МДС 81-35.2004 п.4.100</t>
  </si>
  <si>
    <t>НДС - 18%</t>
  </si>
  <si>
    <t>Итого по Главе 7</t>
  </si>
  <si>
    <t>Глава 5. Объекты транспортного хозяйства и связи</t>
  </si>
  <si>
    <t>Итого по Главе 5</t>
  </si>
  <si>
    <t>Глава 7. Благоустройство и озеленение территории</t>
  </si>
  <si>
    <t>в том числе:</t>
  </si>
  <si>
    <t xml:space="preserve">Составлена в ценах 2001г.  пересчетом в текущие цены </t>
  </si>
  <si>
    <t>ИТОГО</t>
  </si>
  <si>
    <t>к договору подряда №       от "    "                          2014 г.</t>
  </si>
  <si>
    <t>по  "Реконструкции ПС Песчаная филиала ОАО "Тюменьэнерго" Ноябрьские электрические сети  (проект шифр 01-07/12)</t>
  </si>
  <si>
    <t>№ пп</t>
  </si>
  <si>
    <t>Номера сметных расчетов и смет</t>
  </si>
  <si>
    <t>Общая сметная стоимость, тыс. руб.</t>
  </si>
  <si>
    <t>строитель-
ных работ</t>
  </si>
  <si>
    <t>2-1</t>
  </si>
  <si>
    <t>АУЭ изм.4</t>
  </si>
  <si>
    <t>2-2</t>
  </si>
  <si>
    <t>Телемеханизация подстанции. изм.4</t>
  </si>
  <si>
    <t>2-3</t>
  </si>
  <si>
    <t>1 этап. Конструктивно-строительные решения изм.4</t>
  </si>
  <si>
    <t>2-4</t>
  </si>
  <si>
    <t>Установка КРУН-6 кВ изм.4</t>
  </si>
  <si>
    <t>2-5</t>
  </si>
  <si>
    <t>1 этап. Кабельное хозяйство изм.4</t>
  </si>
  <si>
    <t>2-6</t>
  </si>
  <si>
    <t>1 этап. Схемы электрических соединений изм.2</t>
  </si>
  <si>
    <t>2-7</t>
  </si>
  <si>
    <t>Релейная защита изм.2</t>
  </si>
  <si>
    <t>2-8</t>
  </si>
  <si>
    <t>1 этап. Заземление и молниезащита изм.3</t>
  </si>
  <si>
    <t>5-1</t>
  </si>
  <si>
    <t>1 этап. Внутриплощадочные проезды изм.4</t>
  </si>
  <si>
    <t>7-1</t>
  </si>
  <si>
    <t>1 этап. Озеленение ПС изм.4</t>
  </si>
  <si>
    <t>Временные здания и сооружения  3,9*0,8=3,12 %</t>
  </si>
  <si>
    <t>9-1</t>
  </si>
  <si>
    <t>1 этап. Пусконаладочные работы изм.5</t>
  </si>
  <si>
    <t>9-2</t>
  </si>
  <si>
    <t>1 этап. Перебазировка техники изм.4</t>
  </si>
  <si>
    <t>Расчет</t>
  </si>
  <si>
    <t>Затраты на командирование рабочих 1 этап</t>
  </si>
  <si>
    <t>Затраты на перевозку рабочих 1 этап</t>
  </si>
  <si>
    <t>Производство работ в зимнее время 4,3*1,1*1,05=4,97%</t>
  </si>
  <si>
    <t>МДС 81-35.2004</t>
  </si>
  <si>
    <t>Добровольное страхование - 1%</t>
  </si>
  <si>
    <t>Непредвиденные затраты</t>
  </si>
  <si>
    <t>Итого в базисных ценах 2001 г.</t>
  </si>
  <si>
    <t>Итого по сводному сметному расчёту в текущих ценах  (СМР -      ; Кобор=   ;  Кпроч=     ; Кпнр=    )</t>
  </si>
  <si>
    <t>строительные работы</t>
  </si>
  <si>
    <t>монтажные работы</t>
  </si>
  <si>
    <t>оборудование</t>
  </si>
  <si>
    <t>пусконаладочные работы</t>
  </si>
  <si>
    <t>прочие</t>
  </si>
  <si>
    <t>Перевод цен в текущие на 2014г.</t>
  </si>
  <si>
    <t>Сводная таблица стоимости работ №2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</si>
</sst>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0"/>
    <numFmt numFmtId="166" formatCode="0.000"/>
  </numFmts>
  <fonts count="20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4" fillId="0" borderId="0"/>
    <xf numFmtId="0" fontId="10" fillId="0" borderId="0"/>
  </cellStyleXfs>
  <cellXfs count="88">
    <xf numFmtId="0" fontId="0" fillId="0" borderId="0" xfId="0"/>
    <xf numFmtId="0" fontId="1" fillId="0" borderId="0" xfId="0" applyFont="1" applyFill="1"/>
    <xf numFmtId="0" fontId="0" fillId="0" borderId="0" xfId="0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164" fontId="0" fillId="0" borderId="2" xfId="0" applyNumberFormat="1" applyFill="1" applyBorder="1" applyAlignment="1">
      <alignment horizontal="right" vertical="justify"/>
    </xf>
    <xf numFmtId="1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left" vertical="center" wrapText="1"/>
    </xf>
    <xf numFmtId="4" fontId="0" fillId="0" borderId="2" xfId="0" applyNumberFormat="1" applyFill="1" applyBorder="1" applyAlignment="1">
      <alignment horizontal="right" vertical="justify"/>
    </xf>
    <xf numFmtId="4" fontId="4" fillId="0" borderId="2" xfId="0" applyNumberFormat="1" applyFont="1" applyFill="1" applyBorder="1" applyAlignment="1">
      <alignment horizontal="right" vertical="justify"/>
    </xf>
    <xf numFmtId="0" fontId="0" fillId="0" borderId="2" xfId="0" applyFill="1" applyBorder="1"/>
    <xf numFmtId="165" fontId="0" fillId="0" borderId="2" xfId="0" applyNumberFormat="1" applyFill="1" applyBorder="1"/>
    <xf numFmtId="0" fontId="4" fillId="0" borderId="2" xfId="0" applyFont="1" applyFill="1" applyBorder="1"/>
    <xf numFmtId="165" fontId="4" fillId="0" borderId="2" xfId="0" applyNumberFormat="1" applyFont="1" applyFill="1" applyBorder="1"/>
    <xf numFmtId="49" fontId="6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Border="1"/>
    <xf numFmtId="49" fontId="6" fillId="0" borderId="0" xfId="0" applyNumberFormat="1" applyFont="1" applyFill="1" applyAlignment="1">
      <alignment horizontal="left"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Border="1" applyAlignment="1">
      <alignment horizontal="right" vertical="top" wrapText="1"/>
    </xf>
    <xf numFmtId="49" fontId="5" fillId="0" borderId="0" xfId="0" applyNumberFormat="1" applyFont="1" applyFill="1" applyAlignment="1">
      <alignment horizontal="left" vertical="top"/>
    </xf>
    <xf numFmtId="0" fontId="9" fillId="0" borderId="0" xfId="0" applyFont="1" applyFill="1"/>
    <xf numFmtId="0" fontId="8" fillId="0" borderId="0" xfId="0" applyFont="1" applyAlignment="1">
      <alignment horizontal="left" wrapText="1"/>
    </xf>
    <xf numFmtId="0" fontId="8" fillId="0" borderId="0" xfId="2" applyFont="1" applyAlignment="1">
      <alignment horizontal="left"/>
    </xf>
    <xf numFmtId="0" fontId="6" fillId="0" borderId="0" xfId="0" applyFont="1" applyFill="1" applyAlignment="1"/>
    <xf numFmtId="0" fontId="10" fillId="0" borderId="0" xfId="0" applyFont="1" applyFill="1"/>
    <xf numFmtId="0" fontId="2" fillId="0" borderId="0" xfId="0" applyFont="1" applyFill="1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right" vertical="top"/>
    </xf>
    <xf numFmtId="0" fontId="16" fillId="0" borderId="0" xfId="0" applyFont="1"/>
    <xf numFmtId="49" fontId="7" fillId="0" borderId="2" xfId="0" applyNumberFormat="1" applyFont="1" applyBorder="1" applyAlignment="1">
      <alignment horizontal="left" vertical="top" wrapText="1"/>
    </xf>
    <xf numFmtId="0" fontId="7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left" vertical="top"/>
    </xf>
    <xf numFmtId="0" fontId="1" fillId="0" borderId="0" xfId="0" applyFont="1"/>
    <xf numFmtId="49" fontId="12" fillId="0" borderId="0" xfId="0" applyNumberFormat="1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" fillId="0" borderId="0" xfId="0" applyFont="1" applyBorder="1"/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top" wrapText="1"/>
    </xf>
    <xf numFmtId="166" fontId="7" fillId="0" borderId="2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center" wrapText="1"/>
    </xf>
    <xf numFmtId="166" fontId="17" fillId="0" borderId="2" xfId="0" applyNumberFormat="1" applyFont="1" applyBorder="1" applyAlignment="1">
      <alignment horizontal="right" vertical="top" wrapText="1"/>
    </xf>
    <xf numFmtId="164" fontId="2" fillId="0" borderId="2" xfId="0" applyNumberFormat="1" applyFont="1" applyBorder="1" applyAlignment="1">
      <alignment horizontal="left" wrapText="1"/>
    </xf>
    <xf numFmtId="0" fontId="19" fillId="0" borderId="0" xfId="0" applyFont="1" applyAlignment="1"/>
    <xf numFmtId="0" fontId="7" fillId="0" borderId="0" xfId="0" applyFont="1" applyFill="1"/>
    <xf numFmtId="0" fontId="5" fillId="0" borderId="0" xfId="0" applyFont="1" applyFill="1" applyAlignment="1">
      <alignment horizontal="left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1" fontId="4" fillId="0" borderId="5" xfId="0" applyNumberFormat="1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_Объем работ_ПГЭМ Новгородская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75"/>
  <sheetViews>
    <sheetView tabSelected="1" topLeftCell="A4" workbookViewId="0">
      <selection activeCell="X15" sqref="X15"/>
    </sheetView>
  </sheetViews>
  <sheetFormatPr defaultRowHeight="12.75"/>
  <cols>
    <col min="1" max="1" width="4.85546875" style="2" customWidth="1"/>
    <col min="2" max="2" width="16.28515625" style="2" customWidth="1"/>
    <col min="3" max="3" width="45.5703125" style="2" customWidth="1"/>
    <col min="4" max="4" width="13.28515625" style="2" customWidth="1"/>
    <col min="5" max="5" width="13.85546875" style="2" customWidth="1"/>
    <col min="6" max="6" width="13.7109375" style="2" customWidth="1"/>
    <col min="7" max="7" width="12.140625" style="2" customWidth="1"/>
    <col min="8" max="8" width="14.85546875" style="2" customWidth="1"/>
    <col min="9" max="9" width="14.28515625" style="2" hidden="1" customWidth="1"/>
    <col min="10" max="10" width="12" style="2" hidden="1" customWidth="1"/>
    <col min="11" max="11" width="5.42578125" style="2" hidden="1" customWidth="1"/>
    <col min="12" max="12" width="13.140625" style="2" hidden="1" customWidth="1"/>
    <col min="13" max="13" width="34.7109375" style="2" hidden="1" customWidth="1"/>
    <col min="14" max="14" width="11.5703125" style="2" hidden="1" customWidth="1"/>
    <col min="15" max="15" width="10.7109375" style="2" hidden="1" customWidth="1"/>
    <col min="16" max="16" width="11.85546875" style="2" hidden="1" customWidth="1"/>
    <col min="17" max="17" width="10.7109375" style="2" hidden="1" customWidth="1"/>
    <col min="18" max="18" width="13.28515625" style="2" hidden="1" customWidth="1"/>
    <col min="19" max="20" width="10.7109375" style="2" hidden="1" customWidth="1"/>
    <col min="21" max="23" width="0" style="2" hidden="1" customWidth="1"/>
    <col min="24" max="16384" width="9.140625" style="2"/>
  </cols>
  <sheetData>
    <row r="2" spans="1:20" ht="18.75">
      <c r="A2" s="82"/>
      <c r="B2" s="83"/>
      <c r="C2" s="43"/>
      <c r="D2" s="43"/>
      <c r="E2" s="43"/>
      <c r="F2" s="43"/>
      <c r="G2" s="43"/>
    </row>
    <row r="3" spans="1:20">
      <c r="A3" s="44"/>
      <c r="B3" s="45"/>
      <c r="C3" s="46"/>
      <c r="D3" s="43"/>
      <c r="E3" s="43"/>
      <c r="F3" s="43"/>
      <c r="G3" s="43"/>
    </row>
    <row r="5" spans="1:20" s="25" customFormat="1" ht="12">
      <c r="F5" s="58" t="s">
        <v>23</v>
      </c>
    </row>
    <row r="6" spans="1:20" s="25" customFormat="1" ht="12">
      <c r="F6" s="58" t="s">
        <v>48</v>
      </c>
    </row>
    <row r="7" spans="1:20" ht="15.75" customHeight="1">
      <c r="C7" s="28"/>
      <c r="D7" s="28"/>
      <c r="E7" s="59"/>
      <c r="F7" s="59"/>
      <c r="G7" s="59"/>
      <c r="H7" s="59"/>
    </row>
    <row r="8" spans="1:20" s="29" customFormat="1">
      <c r="B8" s="30" t="s">
        <v>20</v>
      </c>
      <c r="C8" s="31"/>
      <c r="D8" s="31"/>
      <c r="F8" s="84" t="s">
        <v>22</v>
      </c>
      <c r="G8" s="84"/>
      <c r="H8" s="84"/>
      <c r="I8" s="84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20" s="29" customFormat="1">
      <c r="B9" s="31"/>
      <c r="C9" s="31"/>
      <c r="D9" s="31"/>
      <c r="F9" s="85"/>
      <c r="G9" s="85"/>
      <c r="H9" s="85"/>
      <c r="I9" s="85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20" s="29" customFormat="1">
      <c r="B10" s="31"/>
      <c r="C10" s="31"/>
      <c r="D10" s="31"/>
      <c r="F10" s="85"/>
      <c r="G10" s="85"/>
      <c r="H10" s="85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7"/>
    </row>
    <row r="11" spans="1:20" s="29" customFormat="1">
      <c r="B11" s="31"/>
      <c r="C11" s="31"/>
      <c r="D11" s="31"/>
      <c r="F11" s="32"/>
      <c r="G11" s="32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7"/>
    </row>
    <row r="12" spans="1:20" s="29" customFormat="1">
      <c r="B12" s="31" t="s">
        <v>24</v>
      </c>
      <c r="C12" s="31"/>
      <c r="D12" s="31"/>
      <c r="F12" s="86" t="s">
        <v>24</v>
      </c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</row>
    <row r="13" spans="1:20" s="29" customFormat="1" ht="13.5" thickBot="1">
      <c r="B13" s="31" t="s">
        <v>21</v>
      </c>
      <c r="F13" s="85" t="s">
        <v>21</v>
      </c>
      <c r="G13" s="85"/>
      <c r="H13" s="85"/>
      <c r="I13" s="85"/>
      <c r="J13" s="26"/>
      <c r="K13" s="26"/>
      <c r="L13" s="26"/>
      <c r="M13" s="26"/>
      <c r="N13" s="26"/>
      <c r="O13" s="26"/>
      <c r="P13" s="26"/>
      <c r="Q13" s="26"/>
      <c r="R13" s="26"/>
      <c r="S13" s="27"/>
    </row>
    <row r="14" spans="1:20" ht="14.1" customHeight="1">
      <c r="A14" s="87" t="s">
        <v>94</v>
      </c>
      <c r="B14" s="87"/>
      <c r="C14" s="87"/>
      <c r="D14" s="87"/>
      <c r="E14" s="87"/>
      <c r="F14" s="87"/>
      <c r="G14" s="87"/>
      <c r="H14" s="87"/>
      <c r="I14" s="1"/>
      <c r="J14" s="1"/>
      <c r="K14" s="76" t="s">
        <v>1</v>
      </c>
      <c r="L14" s="78" t="s">
        <v>2</v>
      </c>
      <c r="M14" s="65" t="s">
        <v>3</v>
      </c>
      <c r="N14" s="80" t="s">
        <v>4</v>
      </c>
      <c r="O14" s="81"/>
      <c r="P14" s="81"/>
      <c r="Q14" s="81"/>
      <c r="R14" s="81"/>
      <c r="S14" s="65" t="s">
        <v>5</v>
      </c>
      <c r="T14" s="67" t="s">
        <v>6</v>
      </c>
    </row>
    <row r="15" spans="1:20" ht="29.25" customHeight="1">
      <c r="A15" s="69" t="s">
        <v>49</v>
      </c>
      <c r="B15" s="69"/>
      <c r="C15" s="69"/>
      <c r="D15" s="69"/>
      <c r="E15" s="69"/>
      <c r="F15" s="69"/>
      <c r="G15" s="69"/>
      <c r="H15" s="69"/>
      <c r="I15" s="1"/>
      <c r="J15" s="1"/>
      <c r="K15" s="77"/>
      <c r="L15" s="79"/>
      <c r="M15" s="66"/>
      <c r="N15" s="3" t="s">
        <v>9</v>
      </c>
      <c r="O15" s="3" t="s">
        <v>7</v>
      </c>
      <c r="P15" s="3" t="s">
        <v>8</v>
      </c>
      <c r="Q15" s="3" t="s">
        <v>10</v>
      </c>
      <c r="R15" s="3" t="s">
        <v>11</v>
      </c>
      <c r="S15" s="66"/>
      <c r="T15" s="68"/>
    </row>
    <row r="16" spans="1:20" ht="8.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4">
        <v>1</v>
      </c>
      <c r="L16" s="4">
        <v>2</v>
      </c>
      <c r="M16" s="4">
        <v>3</v>
      </c>
      <c r="N16" s="4">
        <v>4</v>
      </c>
      <c r="O16" s="4">
        <v>5</v>
      </c>
      <c r="P16" s="4">
        <v>6</v>
      </c>
      <c r="Q16" s="4">
        <v>7</v>
      </c>
      <c r="R16" s="4">
        <v>8</v>
      </c>
      <c r="S16" s="4">
        <v>9</v>
      </c>
      <c r="T16" s="4">
        <v>10</v>
      </c>
    </row>
    <row r="17" spans="1:20" ht="14.1" customHeight="1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  <c r="K17" s="6">
        <v>2</v>
      </c>
      <c r="L17" s="7" t="s">
        <v>12</v>
      </c>
      <c r="M17" s="7" t="s">
        <v>13</v>
      </c>
      <c r="N17" s="8">
        <v>51.61</v>
      </c>
      <c r="O17" s="8">
        <v>12.79</v>
      </c>
      <c r="P17" s="8"/>
      <c r="Q17" s="8"/>
      <c r="R17" s="9">
        <f>N17+O17</f>
        <v>64.400000000000006</v>
      </c>
      <c r="S17" s="5"/>
      <c r="T17" s="5"/>
    </row>
    <row r="18" spans="1:20" ht="12.95" customHeight="1">
      <c r="A18" s="74" t="s">
        <v>50</v>
      </c>
      <c r="B18" s="75" t="s">
        <v>51</v>
      </c>
      <c r="C18" s="75" t="s">
        <v>0</v>
      </c>
      <c r="D18" s="70" t="s">
        <v>4</v>
      </c>
      <c r="E18" s="70"/>
      <c r="F18" s="70"/>
      <c r="G18" s="70"/>
      <c r="H18" s="74" t="s">
        <v>52</v>
      </c>
      <c r="I18" s="1"/>
      <c r="J18" s="1"/>
      <c r="K18" s="6"/>
      <c r="L18" s="7"/>
      <c r="M18" s="7" t="s">
        <v>14</v>
      </c>
      <c r="N18" s="8" t="e">
        <f>N17+#REF!</f>
        <v>#REF!</v>
      </c>
      <c r="O18" s="8" t="e">
        <f>#REF!+O17+#REF!+#REF!+#REF!</f>
        <v>#REF!</v>
      </c>
      <c r="P18" s="8" t="e">
        <f>#REF!+#REF!+#REF!</f>
        <v>#REF!</v>
      </c>
      <c r="Q18" s="8"/>
      <c r="R18" s="9"/>
      <c r="S18" s="5"/>
      <c r="T18" s="5"/>
    </row>
    <row r="19" spans="1:20">
      <c r="A19" s="74"/>
      <c r="B19" s="75"/>
      <c r="C19" s="75"/>
      <c r="D19" s="74" t="s">
        <v>53</v>
      </c>
      <c r="E19" s="74" t="s">
        <v>7</v>
      </c>
      <c r="F19" s="74" t="s">
        <v>8</v>
      </c>
      <c r="G19" s="74" t="s">
        <v>10</v>
      </c>
      <c r="H19" s="74"/>
      <c r="I19" s="1"/>
      <c r="J19" s="1"/>
      <c r="K19" s="71" t="s">
        <v>15</v>
      </c>
      <c r="L19" s="72"/>
      <c r="M19" s="73"/>
      <c r="N19" s="8"/>
      <c r="O19" s="8"/>
      <c r="P19" s="8"/>
      <c r="Q19" s="8"/>
      <c r="R19" s="9" t="e">
        <f>#REF!+R17+#REF!+#REF!+#REF!</f>
        <v>#REF!</v>
      </c>
      <c r="S19" s="5"/>
      <c r="T19" s="5"/>
    </row>
    <row r="20" spans="1:20" ht="12.95" customHeight="1">
      <c r="A20" s="74"/>
      <c r="B20" s="75"/>
      <c r="C20" s="75"/>
      <c r="D20" s="74"/>
      <c r="E20" s="74"/>
      <c r="F20" s="74"/>
      <c r="G20" s="74"/>
      <c r="H20" s="74"/>
      <c r="I20" s="1"/>
      <c r="J20" s="1"/>
      <c r="K20" s="6">
        <v>6</v>
      </c>
      <c r="L20" s="7" t="s">
        <v>16</v>
      </c>
      <c r="M20" s="7" t="s">
        <v>17</v>
      </c>
      <c r="N20" s="8" t="e">
        <f>N18*4.97%</f>
        <v>#REF!</v>
      </c>
      <c r="O20" s="8" t="e">
        <f>O18*4.97%</f>
        <v>#REF!</v>
      </c>
      <c r="P20" s="8"/>
      <c r="Q20" s="8"/>
      <c r="R20" s="9" t="e">
        <f>N20+O20</f>
        <v>#REF!</v>
      </c>
      <c r="S20" s="5"/>
      <c r="T20" s="5"/>
    </row>
    <row r="21" spans="1:20" customFormat="1" ht="12.75" customHeight="1">
      <c r="A21" s="74"/>
      <c r="B21" s="75"/>
      <c r="C21" s="75"/>
      <c r="D21" s="74"/>
      <c r="E21" s="74"/>
      <c r="F21" s="74"/>
      <c r="G21" s="74"/>
      <c r="H21" s="74"/>
    </row>
    <row r="22" spans="1:20" s="36" customFormat="1" ht="12.75" customHeight="1">
      <c r="A22" s="50">
        <v>1</v>
      </c>
      <c r="B22" s="51">
        <v>2</v>
      </c>
      <c r="C22" s="51">
        <v>3</v>
      </c>
      <c r="D22" s="50">
        <v>4</v>
      </c>
      <c r="E22" s="50">
        <v>5</v>
      </c>
      <c r="F22" s="50">
        <v>6</v>
      </c>
      <c r="G22" s="50">
        <v>7</v>
      </c>
      <c r="H22" s="50">
        <v>8</v>
      </c>
    </row>
    <row r="23" spans="1:20" customFormat="1">
      <c r="A23" s="61" t="s">
        <v>25</v>
      </c>
      <c r="B23" s="62"/>
      <c r="C23" s="62"/>
      <c r="D23" s="62"/>
      <c r="E23" s="62"/>
      <c r="F23" s="62"/>
      <c r="G23" s="62"/>
      <c r="H23" s="62"/>
    </row>
    <row r="24" spans="1:20" customFormat="1" ht="12.75" customHeight="1">
      <c r="A24" s="39">
        <v>1</v>
      </c>
      <c r="B24" s="37" t="s">
        <v>54</v>
      </c>
      <c r="C24" s="37" t="s">
        <v>55</v>
      </c>
      <c r="D24" s="40"/>
      <c r="E24" s="52">
        <v>227.68100000000001</v>
      </c>
      <c r="F24" s="52">
        <v>101.68</v>
      </c>
      <c r="G24" s="40"/>
      <c r="H24" s="52">
        <v>329.36099999999999</v>
      </c>
    </row>
    <row r="25" spans="1:20" customFormat="1" ht="12.75" customHeight="1">
      <c r="A25" s="39">
        <v>2</v>
      </c>
      <c r="B25" s="37" t="s">
        <v>56</v>
      </c>
      <c r="C25" s="37" t="s">
        <v>57</v>
      </c>
      <c r="D25" s="40"/>
      <c r="E25" s="52">
        <v>3.6339999999999999</v>
      </c>
      <c r="F25" s="52">
        <v>6.0049999999999999</v>
      </c>
      <c r="G25" s="40"/>
      <c r="H25" s="52">
        <v>9.6389999999999993</v>
      </c>
    </row>
    <row r="26" spans="1:20" customFormat="1" ht="25.5">
      <c r="A26" s="39">
        <v>3</v>
      </c>
      <c r="B26" s="37" t="s">
        <v>58</v>
      </c>
      <c r="C26" s="37" t="s">
        <v>59</v>
      </c>
      <c r="D26" s="52">
        <v>71.058000000000007</v>
      </c>
      <c r="E26" s="52">
        <v>5.9219999999999997</v>
      </c>
      <c r="F26" s="40"/>
      <c r="G26" s="40"/>
      <c r="H26" s="52">
        <v>76.98</v>
      </c>
    </row>
    <row r="27" spans="1:20" customFormat="1">
      <c r="A27" s="39">
        <v>4</v>
      </c>
      <c r="B27" s="37" t="s">
        <v>60</v>
      </c>
      <c r="C27" s="37" t="s">
        <v>61</v>
      </c>
      <c r="D27" s="40"/>
      <c r="E27" s="52">
        <v>373.01400000000001</v>
      </c>
      <c r="F27" s="52">
        <v>1670.319</v>
      </c>
      <c r="G27" s="40"/>
      <c r="H27" s="52">
        <v>2043.3330000000001</v>
      </c>
    </row>
    <row r="28" spans="1:20" customFormat="1">
      <c r="A28" s="39">
        <v>5</v>
      </c>
      <c r="B28" s="37" t="s">
        <v>62</v>
      </c>
      <c r="C28" s="37" t="s">
        <v>63</v>
      </c>
      <c r="D28" s="40"/>
      <c r="E28" s="52">
        <v>106.681</v>
      </c>
      <c r="F28" s="40"/>
      <c r="G28" s="40"/>
      <c r="H28" s="52">
        <v>106.681</v>
      </c>
    </row>
    <row r="29" spans="1:20" customFormat="1">
      <c r="A29" s="39">
        <v>6</v>
      </c>
      <c r="B29" s="37" t="s">
        <v>64</v>
      </c>
      <c r="C29" s="37" t="s">
        <v>65</v>
      </c>
      <c r="D29" s="40"/>
      <c r="E29" s="52">
        <v>1.155</v>
      </c>
      <c r="F29" s="40"/>
      <c r="G29" s="40"/>
      <c r="H29" s="52">
        <v>1.155</v>
      </c>
    </row>
    <row r="30" spans="1:20" customFormat="1">
      <c r="A30" s="39">
        <v>7</v>
      </c>
      <c r="B30" s="37" t="s">
        <v>66</v>
      </c>
      <c r="C30" s="37" t="s">
        <v>67</v>
      </c>
      <c r="D30" s="40"/>
      <c r="E30" s="52">
        <v>2</v>
      </c>
      <c r="F30" s="52">
        <v>183.90700000000001</v>
      </c>
      <c r="G30" s="40"/>
      <c r="H30" s="52">
        <v>185.90700000000001</v>
      </c>
    </row>
    <row r="31" spans="1:20" customFormat="1">
      <c r="A31" s="39">
        <v>8</v>
      </c>
      <c r="B31" s="37" t="s">
        <v>68</v>
      </c>
      <c r="C31" s="37" t="s">
        <v>69</v>
      </c>
      <c r="D31" s="40"/>
      <c r="E31" s="52">
        <v>3.5510000000000002</v>
      </c>
      <c r="F31" s="40"/>
      <c r="G31" s="40"/>
      <c r="H31" s="52">
        <v>3.5510000000000002</v>
      </c>
    </row>
    <row r="32" spans="1:20" customFormat="1">
      <c r="A32" s="41"/>
      <c r="B32" s="42"/>
      <c r="C32" s="37" t="s">
        <v>26</v>
      </c>
      <c r="D32" s="52">
        <v>71.058000000000007</v>
      </c>
      <c r="E32" s="52">
        <v>723.63800000000003</v>
      </c>
      <c r="F32" s="52">
        <v>1961.9110000000001</v>
      </c>
      <c r="G32" s="40"/>
      <c r="H32" s="52">
        <v>2756.607</v>
      </c>
    </row>
    <row r="33" spans="1:8" customFormat="1">
      <c r="A33" s="61" t="s">
        <v>42</v>
      </c>
      <c r="B33" s="62"/>
      <c r="C33" s="62"/>
      <c r="D33" s="62"/>
      <c r="E33" s="62"/>
      <c r="F33" s="62"/>
      <c r="G33" s="62"/>
      <c r="H33" s="62"/>
    </row>
    <row r="34" spans="1:8" customFormat="1" ht="12.75" customHeight="1">
      <c r="A34" s="39">
        <v>9</v>
      </c>
      <c r="B34" s="37" t="s">
        <v>70</v>
      </c>
      <c r="C34" s="37" t="s">
        <v>71</v>
      </c>
      <c r="D34" s="52">
        <v>246.82400000000001</v>
      </c>
      <c r="E34" s="40"/>
      <c r="F34" s="40"/>
      <c r="G34" s="40"/>
      <c r="H34" s="52">
        <v>246.82400000000001</v>
      </c>
    </row>
    <row r="35" spans="1:8" customFormat="1">
      <c r="A35" s="41"/>
      <c r="B35" s="42"/>
      <c r="C35" s="37" t="s">
        <v>43</v>
      </c>
      <c r="D35" s="52">
        <v>246.82400000000001</v>
      </c>
      <c r="E35" s="40"/>
      <c r="F35" s="40"/>
      <c r="G35" s="40"/>
      <c r="H35" s="52">
        <v>246.82400000000001</v>
      </c>
    </row>
    <row r="36" spans="1:8" customFormat="1">
      <c r="A36" s="61" t="s">
        <v>44</v>
      </c>
      <c r="B36" s="62"/>
      <c r="C36" s="62"/>
      <c r="D36" s="62"/>
      <c r="E36" s="62"/>
      <c r="F36" s="62"/>
      <c r="G36" s="62"/>
      <c r="H36" s="62"/>
    </row>
    <row r="37" spans="1:8" customFormat="1" ht="33.75" customHeight="1">
      <c r="A37" s="39">
        <v>10</v>
      </c>
      <c r="B37" s="37" t="s">
        <v>72</v>
      </c>
      <c r="C37" s="37" t="s">
        <v>73</v>
      </c>
      <c r="D37" s="52">
        <v>14.409000000000001</v>
      </c>
      <c r="E37" s="40"/>
      <c r="F37" s="40"/>
      <c r="G37" s="40"/>
      <c r="H37" s="52">
        <v>14.409000000000001</v>
      </c>
    </row>
    <row r="38" spans="1:8" customFormat="1">
      <c r="A38" s="41"/>
      <c r="B38" s="42"/>
      <c r="C38" s="37" t="s">
        <v>41</v>
      </c>
      <c r="D38" s="52">
        <v>14.409000000000001</v>
      </c>
      <c r="E38" s="40"/>
      <c r="F38" s="40"/>
      <c r="G38" s="40"/>
      <c r="H38" s="52">
        <v>14.409000000000001</v>
      </c>
    </row>
    <row r="39" spans="1:8" customFormat="1">
      <c r="A39" s="61" t="s">
        <v>27</v>
      </c>
      <c r="B39" s="62"/>
      <c r="C39" s="62"/>
      <c r="D39" s="62"/>
      <c r="E39" s="62"/>
      <c r="F39" s="62"/>
      <c r="G39" s="62"/>
      <c r="H39" s="62"/>
    </row>
    <row r="40" spans="1:8" customFormat="1" ht="25.5">
      <c r="A40" s="39">
        <v>11</v>
      </c>
      <c r="B40" s="37" t="s">
        <v>28</v>
      </c>
      <c r="C40" s="37" t="s">
        <v>74</v>
      </c>
      <c r="D40" s="52">
        <v>10.367000000000001</v>
      </c>
      <c r="E40" s="52">
        <v>22.577999999999999</v>
      </c>
      <c r="F40" s="40"/>
      <c r="G40" s="40"/>
      <c r="H40" s="52">
        <v>32.945</v>
      </c>
    </row>
    <row r="41" spans="1:8" customFormat="1">
      <c r="A41" s="41"/>
      <c r="B41" s="42"/>
      <c r="C41" s="37" t="s">
        <v>29</v>
      </c>
      <c r="D41" s="52">
        <v>10.367000000000001</v>
      </c>
      <c r="E41" s="52">
        <v>22.577999999999999</v>
      </c>
      <c r="F41" s="40"/>
      <c r="G41" s="40"/>
      <c r="H41" s="52">
        <v>32.945</v>
      </c>
    </row>
    <row r="42" spans="1:8" customFormat="1">
      <c r="A42" s="41"/>
      <c r="B42" s="42"/>
      <c r="C42" s="37" t="s">
        <v>30</v>
      </c>
      <c r="D42" s="52">
        <v>342.65800000000002</v>
      </c>
      <c r="E42" s="52">
        <v>746.21600000000001</v>
      </c>
      <c r="F42" s="52">
        <v>1961.9110000000001</v>
      </c>
      <c r="G42" s="40"/>
      <c r="H42" s="52">
        <v>3050.7849999999999</v>
      </c>
    </row>
    <row r="43" spans="1:8" customFormat="1">
      <c r="A43" s="61" t="s">
        <v>31</v>
      </c>
      <c r="B43" s="62"/>
      <c r="C43" s="62"/>
      <c r="D43" s="62"/>
      <c r="E43" s="62"/>
      <c r="F43" s="62"/>
      <c r="G43" s="62"/>
      <c r="H43" s="62"/>
    </row>
    <row r="44" spans="1:8" customFormat="1">
      <c r="A44" s="39">
        <v>12</v>
      </c>
      <c r="B44" s="37" t="s">
        <v>75</v>
      </c>
      <c r="C44" s="37" t="s">
        <v>76</v>
      </c>
      <c r="D44" s="40"/>
      <c r="E44" s="40"/>
      <c r="F44" s="40"/>
      <c r="G44" s="52">
        <v>26.103000000000002</v>
      </c>
      <c r="H44" s="53">
        <f t="shared" ref="H44:H49" si="0">SUM(D44:G44)</f>
        <v>26.103000000000002</v>
      </c>
    </row>
    <row r="45" spans="1:8" customFormat="1">
      <c r="A45" s="39">
        <v>13</v>
      </c>
      <c r="B45" s="37" t="s">
        <v>77</v>
      </c>
      <c r="C45" s="37" t="s">
        <v>78</v>
      </c>
      <c r="D45" s="52">
        <v>0.93300000000000005</v>
      </c>
      <c r="E45" s="40"/>
      <c r="F45" s="40"/>
      <c r="G45" s="40"/>
      <c r="H45" s="53">
        <f t="shared" si="0"/>
        <v>0.93300000000000005</v>
      </c>
    </row>
    <row r="46" spans="1:8" customFormat="1">
      <c r="A46" s="39">
        <v>14</v>
      </c>
      <c r="B46" s="37" t="s">
        <v>79</v>
      </c>
      <c r="C46" s="37" t="s">
        <v>80</v>
      </c>
      <c r="D46" s="40"/>
      <c r="E46" s="40"/>
      <c r="F46" s="40"/>
      <c r="G46" s="52">
        <v>18.768000000000001</v>
      </c>
      <c r="H46" s="53">
        <f t="shared" si="0"/>
        <v>18.768000000000001</v>
      </c>
    </row>
    <row r="47" spans="1:8" customFormat="1" ht="12.75" customHeight="1">
      <c r="A47" s="39">
        <v>15</v>
      </c>
      <c r="B47" s="37" t="s">
        <v>79</v>
      </c>
      <c r="C47" s="37" t="s">
        <v>81</v>
      </c>
      <c r="D47" s="40"/>
      <c r="E47" s="40"/>
      <c r="F47" s="40"/>
      <c r="G47" s="52">
        <v>14.88</v>
      </c>
      <c r="H47" s="53">
        <f t="shared" si="0"/>
        <v>14.88</v>
      </c>
    </row>
    <row r="48" spans="1:8" s="38" customFormat="1" ht="12.75" customHeight="1">
      <c r="A48" s="39">
        <v>16</v>
      </c>
      <c r="B48" s="37" t="s">
        <v>32</v>
      </c>
      <c r="C48" s="37" t="s">
        <v>82</v>
      </c>
      <c r="D48" s="52">
        <v>17.03</v>
      </c>
      <c r="E48" s="52">
        <v>37.087000000000003</v>
      </c>
      <c r="F48" s="40"/>
      <c r="G48" s="40"/>
      <c r="H48" s="53">
        <f t="shared" si="0"/>
        <v>54.117000000000004</v>
      </c>
    </row>
    <row r="49" spans="1:17" s="38" customFormat="1" ht="27.75" customHeight="1">
      <c r="A49" s="39">
        <v>18</v>
      </c>
      <c r="B49" s="37" t="s">
        <v>83</v>
      </c>
      <c r="C49" s="37" t="s">
        <v>84</v>
      </c>
      <c r="D49" s="40"/>
      <c r="E49" s="40"/>
      <c r="F49" s="40"/>
      <c r="G49" s="53">
        <f>H42*1%</f>
        <v>30.507849999999998</v>
      </c>
      <c r="H49" s="53">
        <f t="shared" si="0"/>
        <v>30.507849999999998</v>
      </c>
    </row>
    <row r="50" spans="1:17" s="38" customFormat="1">
      <c r="A50" s="41"/>
      <c r="B50" s="42"/>
      <c r="C50" s="37" t="s">
        <v>33</v>
      </c>
      <c r="D50" s="53">
        <f>D45+D48</f>
        <v>17.963000000000001</v>
      </c>
      <c r="E50" s="52">
        <f>E48</f>
        <v>37.087000000000003</v>
      </c>
      <c r="F50" s="40"/>
      <c r="G50" s="53">
        <f>G44+G46+G47+G49</f>
        <v>90.258849999999995</v>
      </c>
      <c r="H50" s="53">
        <f>SUM(D50:G50)</f>
        <v>145.30885000000001</v>
      </c>
    </row>
    <row r="51" spans="1:17" s="38" customFormat="1">
      <c r="A51" s="41"/>
      <c r="B51" s="42"/>
      <c r="C51" s="37" t="s">
        <v>34</v>
      </c>
      <c r="D51" s="53">
        <f>D42+D50</f>
        <v>360.62100000000004</v>
      </c>
      <c r="E51" s="53">
        <f>E42+E50</f>
        <v>783.303</v>
      </c>
      <c r="F51" s="53">
        <f>F42+F50</f>
        <v>1961.9110000000001</v>
      </c>
      <c r="G51" s="53">
        <f>G42+G50</f>
        <v>90.258849999999995</v>
      </c>
      <c r="H51" s="53">
        <f>SUM(D51:G51)</f>
        <v>3196.0938500000002</v>
      </c>
    </row>
    <row r="52" spans="1:17" s="38" customFormat="1" ht="15" customHeight="1">
      <c r="A52" s="61" t="s">
        <v>85</v>
      </c>
      <c r="B52" s="62"/>
      <c r="C52" s="62"/>
      <c r="D52" s="62"/>
      <c r="E52" s="62"/>
      <c r="F52" s="62"/>
      <c r="G52" s="62"/>
      <c r="H52" s="62"/>
    </row>
    <row r="53" spans="1:17" s="38" customFormat="1" ht="25.5">
      <c r="A53" s="39">
        <v>25</v>
      </c>
      <c r="B53" s="37" t="s">
        <v>35</v>
      </c>
      <c r="C53" s="37" t="s">
        <v>36</v>
      </c>
      <c r="D53" s="53">
        <f>D51*1.5%</f>
        <v>5.4093150000000003</v>
      </c>
      <c r="E53" s="53">
        <f t="shared" ref="E53:G53" si="1">E51*1.5%</f>
        <v>11.749544999999999</v>
      </c>
      <c r="F53" s="53">
        <f t="shared" si="1"/>
        <v>29.428664999999999</v>
      </c>
      <c r="G53" s="53">
        <f t="shared" si="1"/>
        <v>1.3538827499999999</v>
      </c>
      <c r="H53" s="53">
        <f>SUM(D53:G53)</f>
        <v>47.941407749999996</v>
      </c>
    </row>
    <row r="54" spans="1:17" s="38" customFormat="1">
      <c r="A54" s="41"/>
      <c r="B54" s="42"/>
      <c r="C54" s="54" t="s">
        <v>37</v>
      </c>
      <c r="D54" s="53">
        <f>D51+D53</f>
        <v>366.03031500000003</v>
      </c>
      <c r="E54" s="53">
        <f t="shared" ref="E54:G54" si="2">E51+E53</f>
        <v>795.05254500000001</v>
      </c>
      <c r="F54" s="53">
        <f t="shared" si="2"/>
        <v>1991.339665</v>
      </c>
      <c r="G54" s="53">
        <f t="shared" si="2"/>
        <v>91.612732749999992</v>
      </c>
      <c r="H54" s="53">
        <f>D54+E54+F54+G54</f>
        <v>3244.0352577499998</v>
      </c>
    </row>
    <row r="55" spans="1:17" s="38" customFormat="1" ht="15.75">
      <c r="A55" s="41"/>
      <c r="B55" s="42"/>
      <c r="C55" s="55" t="s">
        <v>86</v>
      </c>
      <c r="D55" s="56">
        <f>D54</f>
        <v>366.03031500000003</v>
      </c>
      <c r="E55" s="56">
        <f t="shared" ref="E55:G55" si="3">E54</f>
        <v>795.05254500000001</v>
      </c>
      <c r="F55" s="56">
        <f t="shared" si="3"/>
        <v>1991.339665</v>
      </c>
      <c r="G55" s="56">
        <f t="shared" si="3"/>
        <v>91.612732749999992</v>
      </c>
      <c r="H55" s="56">
        <f>D55+E55+F55+G55</f>
        <v>3244.0352577499998</v>
      </c>
    </row>
    <row r="56" spans="1:17" s="38" customFormat="1">
      <c r="A56" s="41"/>
      <c r="B56" s="63" t="s">
        <v>93</v>
      </c>
      <c r="C56" s="64"/>
      <c r="D56" s="40"/>
      <c r="E56" s="34"/>
      <c r="F56" s="34"/>
      <c r="G56" s="40"/>
      <c r="H56" s="34"/>
    </row>
    <row r="57" spans="1:17" customFormat="1" ht="25.5">
      <c r="A57" s="34"/>
      <c r="B57" s="33"/>
      <c r="C57" s="57" t="s">
        <v>87</v>
      </c>
      <c r="D57" s="34"/>
      <c r="E57" s="34"/>
      <c r="F57" s="34"/>
      <c r="G57" s="34"/>
      <c r="H57" s="34"/>
      <c r="I57" s="35"/>
      <c r="J57" s="35"/>
      <c r="K57" s="35"/>
      <c r="L57" s="35"/>
      <c r="M57" s="35"/>
      <c r="N57" s="35"/>
      <c r="O57" s="35"/>
      <c r="P57" s="35"/>
      <c r="Q57" s="35"/>
    </row>
    <row r="58" spans="1:17" customFormat="1">
      <c r="A58" s="34"/>
      <c r="B58" s="33"/>
      <c r="C58" s="49" t="s">
        <v>45</v>
      </c>
      <c r="D58" s="34"/>
      <c r="E58" s="34"/>
      <c r="F58" s="34"/>
      <c r="G58" s="34"/>
      <c r="H58" s="34"/>
      <c r="I58" s="35"/>
      <c r="J58" s="35"/>
      <c r="K58" s="35"/>
      <c r="L58" s="35"/>
      <c r="M58" s="35"/>
      <c r="N58" s="35"/>
      <c r="O58" s="35"/>
      <c r="P58" s="35"/>
      <c r="Q58" s="35"/>
    </row>
    <row r="59" spans="1:17" customFormat="1">
      <c r="A59" s="34"/>
      <c r="B59" s="33"/>
      <c r="C59" s="49" t="s">
        <v>88</v>
      </c>
      <c r="D59" s="34"/>
      <c r="E59" s="34"/>
      <c r="F59" s="34"/>
      <c r="G59" s="34"/>
      <c r="H59" s="34"/>
      <c r="I59" s="35"/>
      <c r="J59" s="35"/>
      <c r="K59" s="35"/>
      <c r="L59" s="35"/>
      <c r="M59" s="35"/>
      <c r="N59" s="35"/>
      <c r="O59" s="35"/>
      <c r="P59" s="35"/>
      <c r="Q59" s="35"/>
    </row>
    <row r="60" spans="1:17" customFormat="1">
      <c r="A60" s="34"/>
      <c r="B60" s="33"/>
      <c r="C60" s="49" t="s">
        <v>89</v>
      </c>
      <c r="D60" s="34"/>
      <c r="E60" s="34"/>
      <c r="F60" s="34"/>
      <c r="G60" s="34"/>
      <c r="H60" s="34"/>
      <c r="I60" s="35"/>
      <c r="J60" s="35"/>
      <c r="K60" s="35"/>
      <c r="L60" s="35"/>
      <c r="M60" s="35"/>
      <c r="N60" s="35"/>
      <c r="O60" s="35"/>
      <c r="P60" s="35"/>
      <c r="Q60" s="35"/>
    </row>
    <row r="61" spans="1:17" customFormat="1">
      <c r="A61" s="34"/>
      <c r="B61" s="33"/>
      <c r="C61" s="49" t="s">
        <v>90</v>
      </c>
      <c r="D61" s="34"/>
      <c r="E61" s="34"/>
      <c r="F61" s="34"/>
      <c r="G61" s="34"/>
      <c r="H61" s="34"/>
      <c r="I61" s="35"/>
      <c r="J61" s="35"/>
      <c r="K61" s="35"/>
      <c r="L61" s="35"/>
      <c r="M61" s="35"/>
      <c r="N61" s="35"/>
      <c r="O61" s="35"/>
      <c r="P61" s="35"/>
      <c r="Q61" s="35"/>
    </row>
    <row r="62" spans="1:17" customFormat="1">
      <c r="A62" s="34"/>
      <c r="B62" s="33"/>
      <c r="C62" s="49" t="s">
        <v>91</v>
      </c>
      <c r="D62" s="34"/>
      <c r="E62" s="34"/>
      <c r="F62" s="34"/>
      <c r="G62" s="34"/>
      <c r="H62" s="34"/>
      <c r="I62" s="35"/>
      <c r="J62" s="35"/>
      <c r="K62" s="35"/>
      <c r="L62" s="35"/>
      <c r="M62" s="35"/>
      <c r="N62" s="35"/>
      <c r="O62" s="35"/>
      <c r="P62" s="35"/>
      <c r="Q62" s="35"/>
    </row>
    <row r="63" spans="1:17" customFormat="1">
      <c r="A63" s="34"/>
      <c r="B63" s="33"/>
      <c r="C63" s="49" t="s">
        <v>92</v>
      </c>
      <c r="D63" s="34"/>
      <c r="E63" s="34"/>
      <c r="F63" s="34"/>
      <c r="G63" s="34"/>
      <c r="H63" s="34"/>
      <c r="I63" s="35"/>
      <c r="J63" s="35"/>
      <c r="K63" s="35"/>
      <c r="L63" s="35"/>
      <c r="M63" s="35"/>
      <c r="N63" s="35"/>
      <c r="O63" s="35"/>
      <c r="P63" s="35"/>
      <c r="Q63" s="35"/>
    </row>
    <row r="64" spans="1:17" customFormat="1">
      <c r="A64" s="34"/>
      <c r="B64" s="63" t="s">
        <v>38</v>
      </c>
      <c r="C64" s="64"/>
      <c r="D64" s="34"/>
      <c r="E64" s="34"/>
      <c r="F64" s="34"/>
      <c r="G64" s="34"/>
      <c r="H64" s="34"/>
      <c r="I64" s="35"/>
      <c r="J64" s="35"/>
      <c r="K64" s="35"/>
      <c r="L64" s="35"/>
      <c r="M64" s="35"/>
      <c r="N64" s="35"/>
      <c r="O64" s="35"/>
      <c r="P64" s="35"/>
      <c r="Q64" s="35"/>
    </row>
    <row r="65" spans="1:20" customFormat="1" ht="25.5">
      <c r="A65" s="34"/>
      <c r="B65" s="48" t="s">
        <v>39</v>
      </c>
      <c r="C65" s="47" t="s">
        <v>40</v>
      </c>
      <c r="D65" s="34"/>
      <c r="E65" s="34"/>
      <c r="F65" s="34"/>
      <c r="G65" s="34"/>
      <c r="H65" s="34"/>
      <c r="I65" s="35"/>
      <c r="J65" s="35"/>
      <c r="K65" s="35"/>
      <c r="L65" s="35"/>
      <c r="M65" s="35"/>
      <c r="N65" s="35"/>
      <c r="O65" s="35"/>
      <c r="P65" s="35"/>
      <c r="Q65" s="35"/>
    </row>
    <row r="66" spans="1:20" customFormat="1">
      <c r="A66" s="34"/>
      <c r="B66" s="48"/>
      <c r="C66" s="47" t="s">
        <v>47</v>
      </c>
      <c r="D66" s="34"/>
      <c r="E66" s="34"/>
      <c r="F66" s="34"/>
      <c r="G66" s="34"/>
      <c r="H66" s="34"/>
      <c r="I66" s="35"/>
      <c r="J66" s="35"/>
      <c r="K66" s="35"/>
      <c r="L66" s="35"/>
      <c r="M66" s="35"/>
      <c r="N66" s="35"/>
      <c r="O66" s="35"/>
      <c r="P66" s="35"/>
      <c r="Q66" s="35"/>
    </row>
    <row r="67" spans="1:20" ht="15" customHeight="1">
      <c r="A67" s="1"/>
      <c r="B67" s="14"/>
      <c r="C67" s="15"/>
      <c r="D67" s="16"/>
      <c r="E67" s="16"/>
      <c r="F67" s="17"/>
      <c r="H67" s="18"/>
      <c r="I67" s="1"/>
      <c r="J67" s="1"/>
      <c r="K67" s="10"/>
      <c r="L67" s="10"/>
      <c r="M67" s="12"/>
      <c r="N67" s="13"/>
      <c r="O67" s="13"/>
      <c r="P67" s="13"/>
      <c r="Q67" s="13"/>
      <c r="R67" s="13"/>
      <c r="S67" s="10"/>
      <c r="T67" s="10"/>
    </row>
    <row r="68" spans="1:20" ht="15" customHeight="1">
      <c r="A68" s="1"/>
      <c r="B68" s="24" t="s">
        <v>18</v>
      </c>
      <c r="C68" s="23"/>
      <c r="D68" s="60"/>
      <c r="E68" s="60"/>
      <c r="F68" s="60"/>
      <c r="H68" s="17"/>
      <c r="I68" s="1"/>
      <c r="J68" s="1"/>
      <c r="K68" s="10"/>
      <c r="L68" s="10"/>
      <c r="M68" s="12"/>
      <c r="N68" s="13"/>
      <c r="O68" s="13"/>
      <c r="P68" s="13"/>
      <c r="Q68" s="13"/>
      <c r="R68" s="13"/>
      <c r="S68" s="10"/>
      <c r="T68" s="10"/>
    </row>
    <row r="69" spans="1:20" ht="15" customHeight="1">
      <c r="A69" s="1"/>
      <c r="B69" s="24"/>
      <c r="C69" s="20"/>
      <c r="D69" s="16"/>
      <c r="E69" s="16"/>
      <c r="F69" s="17"/>
      <c r="H69" s="17"/>
      <c r="I69" s="1"/>
      <c r="J69" s="1"/>
      <c r="K69" s="10"/>
      <c r="L69" s="10"/>
      <c r="M69" s="10"/>
      <c r="N69" s="11"/>
      <c r="O69" s="11"/>
      <c r="P69" s="11"/>
      <c r="Q69" s="11"/>
      <c r="R69" s="11"/>
      <c r="S69" s="10"/>
      <c r="T69" s="10"/>
    </row>
    <row r="70" spans="1:20" ht="18" customHeight="1">
      <c r="A70" s="1"/>
      <c r="B70" s="24" t="s">
        <v>19</v>
      </c>
      <c r="C70" s="21"/>
      <c r="D70" s="60"/>
      <c r="E70" s="60"/>
      <c r="F70" s="60"/>
      <c r="G70" s="60"/>
      <c r="H70" s="17"/>
      <c r="I70" s="1"/>
      <c r="J70" s="1"/>
      <c r="K70" s="10"/>
      <c r="L70" s="10"/>
      <c r="M70" s="12"/>
      <c r="N70" s="13"/>
      <c r="O70" s="13"/>
      <c r="P70" s="13"/>
      <c r="Q70" s="13"/>
      <c r="R70" s="13"/>
    </row>
    <row r="71" spans="1:20" ht="15" customHeight="1">
      <c r="A71" s="1"/>
      <c r="B71" s="19"/>
      <c r="C71" s="22"/>
      <c r="D71" s="16"/>
      <c r="E71" s="16"/>
      <c r="F71" s="17"/>
      <c r="H71" s="16"/>
      <c r="I71" s="1"/>
      <c r="J71" s="1"/>
      <c r="K71" s="10"/>
      <c r="L71" s="10"/>
      <c r="M71" s="10"/>
      <c r="N71" s="11"/>
      <c r="O71" s="11"/>
      <c r="P71" s="11"/>
      <c r="Q71" s="11"/>
      <c r="R71" s="11"/>
    </row>
    <row r="72" spans="1:2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2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2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20">
      <c r="A75" s="1"/>
      <c r="B75" s="1"/>
      <c r="C75" s="1"/>
      <c r="D75" s="1"/>
      <c r="E75" s="1"/>
      <c r="F75" s="1"/>
      <c r="G75" s="1"/>
      <c r="H75" s="1"/>
      <c r="I75" s="1"/>
      <c r="J75" s="1"/>
    </row>
  </sheetData>
  <mergeCells count="34">
    <mergeCell ref="A43:H43"/>
    <mergeCell ref="A2:B2"/>
    <mergeCell ref="F8:I8"/>
    <mergeCell ref="F9:I9"/>
    <mergeCell ref="F10:H10"/>
    <mergeCell ref="F12:S12"/>
    <mergeCell ref="F13:I13"/>
    <mergeCell ref="A14:H14"/>
    <mergeCell ref="G19:G21"/>
    <mergeCell ref="A23:H23"/>
    <mergeCell ref="A33:H33"/>
    <mergeCell ref="A36:H36"/>
    <mergeCell ref="A39:H39"/>
    <mergeCell ref="S14:S15"/>
    <mergeCell ref="T14:T15"/>
    <mergeCell ref="A15:H15"/>
    <mergeCell ref="D18:G18"/>
    <mergeCell ref="K19:M19"/>
    <mergeCell ref="A18:A21"/>
    <mergeCell ref="B18:B21"/>
    <mergeCell ref="C18:C21"/>
    <mergeCell ref="H18:H21"/>
    <mergeCell ref="D19:D21"/>
    <mergeCell ref="E19:E21"/>
    <mergeCell ref="F19:F21"/>
    <mergeCell ref="K14:K15"/>
    <mergeCell ref="L14:L15"/>
    <mergeCell ref="M14:M15"/>
    <mergeCell ref="N14:R14"/>
    <mergeCell ref="D68:F68"/>
    <mergeCell ref="D70:G70"/>
    <mergeCell ref="A52:H52"/>
    <mergeCell ref="B56:C56"/>
    <mergeCell ref="B64:C64"/>
  </mergeCells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2014-06-05T02:49:02Z</cp:lastPrinted>
  <dcterms:created xsi:type="dcterms:W3CDTF">1996-10-08T23:32:33Z</dcterms:created>
  <dcterms:modified xsi:type="dcterms:W3CDTF">2014-06-05T02:49:41Z</dcterms:modified>
</cp:coreProperties>
</file>